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 ECLAIRAGE" sheetId="1" state="visible" r:id="rId2"/>
    <sheet name="Feuil3" sheetId="2" state="visible" r:id="rId3"/>
  </sheets>
  <definedNames>
    <definedName function="false" hidden="false" localSheetId="0" name="_xlnm.Print_Area" vbProcedure="false">'DPGF ECLAIRAGE'!$A$1:$F$64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<sst xmlns="http://schemas.openxmlformats.org/spreadsheetml/2006/main" count="116" uniqueCount="89">
  <si>
    <t xml:space="preserve">DÉCOMPOSITION DU PRIX GLOBAL ET FORFAITAIRE
OPÉRATION : ESCADRON DE GENDARMERIE MOBILE DE SÉLESTAT (67)
QUARTIER CAMBOURS
EXTENSION ATELIER POIDS LOURD</t>
  </si>
  <si>
    <t xml:space="preserve">LOT 02 : ÉLECTRICITÉ COURANT FORT</t>
  </si>
  <si>
    <t xml:space="preserve">Pos.</t>
  </si>
  <si>
    <t xml:space="preserve">Désignation des ouvrages</t>
  </si>
  <si>
    <t xml:space="preserve">unité</t>
  </si>
  <si>
    <t xml:space="preserve">Quantité</t>
  </si>
  <si>
    <t xml:space="preserve">P.U.</t>
  </si>
  <si>
    <t xml:space="preserve">Total HT</t>
  </si>
  <si>
    <t xml:space="preserve">2.1</t>
  </si>
  <si>
    <t xml:space="preserve">TRAVAUX PRÉPARATOIRE</t>
  </si>
  <si>
    <t xml:space="preserve">2.1.1</t>
  </si>
  <si>
    <t xml:space="preserve">Dépose d'installations suivant descriptif CCTP</t>
  </si>
  <si>
    <t xml:space="preserve">Forfait</t>
  </si>
  <si>
    <t xml:space="preserve">TOTAL TRAVAUX PRÉPARATOIRE</t>
  </si>
  <si>
    <t xml:space="preserve">2.2</t>
  </si>
  <si>
    <t xml:space="preserve">TABLEAUX ET COFFRETS ÉLECTRIQUES</t>
  </si>
  <si>
    <t xml:space="preserve">2.2.1</t>
  </si>
  <si>
    <t xml:space="preserve">Extension tableau de distribution principale</t>
  </si>
  <si>
    <t xml:space="preserve">F&amp;p Disjoncteur tétrapolaire  63A dif 30mA Crb C – protection coffrets d’atelier travée n°2</t>
  </si>
  <si>
    <t xml:space="preserve">Unité</t>
  </si>
  <si>
    <t xml:space="preserve">F&amp;p Interrupteur tétrapolaire  63A dif 30mA - protection circuits installations travée n°2 suivant descriptif CCTP</t>
  </si>
  <si>
    <t xml:space="preserve">F&amp;p Disjoncteur tétrapolaire  16A Crb C – protection aérothermes 9kw travée n°2</t>
  </si>
  <si>
    <t xml:space="preserve">F&amp;p Disjoncteur tétrapolaire  16A Crb D – protection extracteur échappement 1.1kw travée n°2</t>
  </si>
  <si>
    <t xml:space="preserve">F&amp;p Disjoncteur bipolaire  10A Crb C diff 300mA– protection circuits éclairage travée n°2</t>
  </si>
  <si>
    <t xml:space="preserve">F&amp;p Disjoncteur bipolaire  16A Crb C – protection  circuits prises travée n°2 suivant descriptif CCTP</t>
  </si>
  <si>
    <t xml:space="preserve">Adaptation tableau de distribution</t>
  </si>
  <si>
    <t xml:space="preserve">2.2.2</t>
  </si>
  <si>
    <t xml:space="preserve">coffrets prises atelier</t>
  </si>
  <si>
    <t xml:space="preserve">F&amp;p coffrets PC atelier équipé suivant descriptif CCTP</t>
  </si>
  <si>
    <t xml:space="preserve">ensemble</t>
  </si>
  <si>
    <t xml:space="preserve">F&amp;p Prises 3P+N+T 63A IP66/67 suivant descriptif CCTP</t>
  </si>
  <si>
    <t xml:space="preserve">F&amp;p Prises 3P+N+T 16A IP66/67 suivant descriptif CCTP</t>
  </si>
  <si>
    <t xml:space="preserve">F&amp;p Prises 2P+T 16A IP68 suivant descriptif CCTP</t>
  </si>
  <si>
    <t xml:space="preserve">TOTAL TABLEAUX ET COFFRETS ÉLECTRIQUES </t>
  </si>
  <si>
    <t xml:space="preserve">2.3</t>
  </si>
  <si>
    <t xml:space="preserve">ÉLECTRICITÉ ATELIER</t>
  </si>
  <si>
    <t xml:space="preserve">2.3.1</t>
  </si>
  <si>
    <t xml:space="preserve">F&amp;p chemin câble suivant descriptif CCTP</t>
  </si>
  <si>
    <t xml:space="preserve">ml</t>
  </si>
  <si>
    <t xml:space="preserve">2.3.2</t>
  </si>
  <si>
    <t xml:space="preserve">F&amp;p Conduits tubes fourreaux suivant descriptif CCTP</t>
  </si>
  <si>
    <t xml:space="preserve">2.3.3</t>
  </si>
  <si>
    <t xml:space="preserve">F&amp;p boites de dérivation suivant descriptif CCTP</t>
  </si>
  <si>
    <t xml:space="preserve">2.3.4</t>
  </si>
  <si>
    <t xml:space="preserve">Réalisation d'une mise à la terre de toutes les installations suivant descriptif CCTP</t>
  </si>
  <si>
    <t xml:space="preserve">Ensemble</t>
  </si>
  <si>
    <t xml:space="preserve">2.2.5</t>
  </si>
  <si>
    <t xml:space="preserve">Câbles d’alimentation</t>
  </si>
  <si>
    <t xml:space="preserve">câble d’alimentation coffrets atelier 
FR-N1 X1G1-U 5G16 mm²</t>
  </si>
  <si>
    <t xml:space="preserve">câble prolongation compresseur d’air 
FR-N1 X1G1-U 5G4 mm²</t>
  </si>
  <si>
    <t xml:space="preserve">câble aérothermes – extracteur gaz échappement 
FR-N1 X1G1-U 5G2.5 mm²</t>
  </si>
  <si>
    <t xml:space="preserve">câble éclairage et BAES 
FR-N1 X1G1-U 3G1.5 mm²</t>
  </si>
  <si>
    <t xml:space="preserve">câble éclairage et BAES 
FR-N1 X1G1-U 2G1.5 mm²</t>
  </si>
  <si>
    <t xml:space="preserve">câble PC monophasé 
FR-N1 X1G1-U 3x2,5mm²</t>
  </si>
  <si>
    <t xml:space="preserve">TOTAL ÉLECTRICITÉ ATELIER</t>
  </si>
  <si>
    <t xml:space="preserve">2.4</t>
  </si>
  <si>
    <t xml:space="preserve">ÉQUIPEMENT ATELIER</t>
  </si>
  <si>
    <t xml:space="preserve">2.4.1</t>
  </si>
  <si>
    <t xml:space="preserve">F&amp;p aérothermes suivant descriptif CCTP</t>
  </si>
  <si>
    <t xml:space="preserve">2.4.2</t>
  </si>
  <si>
    <t xml:space="preserve">F&amp;p éclairage de sécurité suivant descriptif CCTP</t>
  </si>
  <si>
    <t xml:space="preserve">2.4.3</t>
  </si>
  <si>
    <t xml:space="preserve">F&amp;p lampe portable pour atelier</t>
  </si>
  <si>
    <t xml:space="preserve">2.4.4</t>
  </si>
  <si>
    <t xml:space="preserve">F&amp;p interrupteur simple allumage IP55</t>
  </si>
  <si>
    <t xml:space="preserve">2.4.5</t>
  </si>
  <si>
    <t xml:space="preserve">F&amp;p éclairage automatique avec détecteur de présence local Infra suivant descriptif CCTP</t>
  </si>
  <si>
    <t xml:space="preserve">2.4.6</t>
  </si>
  <si>
    <t xml:space="preserve">F&amp;p prises 2P+T IP55 suivant descriptif CCTP</t>
  </si>
  <si>
    <t xml:space="preserve">2.4.7</t>
  </si>
  <si>
    <t xml:space="preserve">Remise en place des équipement et installations électriques local compresseur suivant descriptif CCTP</t>
  </si>
  <si>
    <t xml:space="preserve">2.4.8</t>
  </si>
  <si>
    <t xml:space="preserve">F&amp;p éclairage LED en tube de 120 cm IP55  pour atelier suivant descriptif CCTP</t>
  </si>
  <si>
    <t xml:space="preserve">TOTAL ÉQUIPEMENT ATELIER</t>
  </si>
  <si>
    <t xml:space="preserve">2.5</t>
  </si>
  <si>
    <t xml:space="preserve">CONFORMITÉ - PLANS</t>
  </si>
  <si>
    <t xml:space="preserve">2.5.1</t>
  </si>
  <si>
    <t xml:space="preserve">Contrôle réglementaire des installations suivant descriptif CCTP</t>
  </si>
  <si>
    <t xml:space="preserve">2.5.2</t>
  </si>
  <si>
    <t xml:space="preserve">F&amp;p plan d'armoire, coffrets et plan d'installations</t>
  </si>
  <si>
    <t xml:space="preserve">TOTAL CONFORMITÉ - PLANS</t>
  </si>
  <si>
    <t xml:space="preserve">COÛT DE L’OPÉRATION</t>
  </si>
  <si>
    <t xml:space="preserve">MONTANT €HT </t>
  </si>
  <si>
    <t xml:space="preserve">TVA 20%</t>
  </si>
  <si>
    <t xml:space="preserve">TOTAL €TTC </t>
  </si>
  <si>
    <t xml:space="preserve">A                                                          LE                                              2026</t>
  </si>
  <si>
    <t xml:space="preserve">L’ENTREPRISE (cachet et signature)</t>
  </si>
  <si>
    <t xml:space="preserve">n° siret :</t>
  </si>
  <si>
    <t xml:space="preserve">@ 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</si>
</sst>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"/>
    <numFmt numFmtId="167" formatCode="0.00;[RED]\-0.00"/>
    <numFmt numFmtId="168" formatCode="#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C9211E"/>
      <name val="Times New Roman"/>
      <family val="1"/>
      <charset val="1"/>
    </font>
    <font>
      <sz val="10"/>
      <name val="Times New Roman"/>
      <family val="1"/>
      <charset val="1"/>
    </font>
    <font>
      <b val="true"/>
      <u val="single"/>
      <sz val="11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EBF1DE"/>
        <bgColor rgb="FFF2F2F2"/>
      </patternFill>
    </fill>
    <fill>
      <patternFill patternType="solid">
        <fgColor rgb="FFFFE994"/>
        <bgColor rgb="FFFFFFA6"/>
      </patternFill>
    </fill>
    <fill>
      <patternFill patternType="solid">
        <fgColor rgb="FFF2F2F2"/>
        <bgColor rgb="FFEBF1DE"/>
      </patternFill>
    </fill>
    <fill>
      <patternFill patternType="solid">
        <fgColor rgb="FFCCCCCC"/>
        <bgColor rgb="FFCCCCFF"/>
      </patternFill>
    </fill>
    <fill>
      <patternFill patternType="solid">
        <fgColor rgb="FFFFFFA6"/>
        <bgColor rgb="FFFFE994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7" fillId="3" borderId="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7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2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0" borderId="1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5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5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6" borderId="2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99CC"/>
      <rgbColor rgb="FFCC99FF"/>
      <rgbColor rgb="FFFFE99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110" zoomScalePageLayoutView="95" workbookViewId="0">
      <selection pane="topLeft" activeCell="A62" activeCellId="0" sqref="A62"/>
    </sheetView>
  </sheetViews>
  <sheetFormatPr defaultColWidth="10.71484375" defaultRowHeight="1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2" width="43.59"/>
    <col collapsed="false" customWidth="true" hidden="false" outlineLevel="0" max="3" min="3" style="3" width="8.7"/>
    <col collapsed="false" customWidth="false" hidden="false" outlineLevel="0" max="1024" min="4" style="2" width="10.71"/>
  </cols>
  <sheetData>
    <row r="1" customFormat="false" ht="67.5" hidden="false" customHeight="true" outlineLevel="0" collapsed="false">
      <c r="A1" s="4" t="s">
        <v>0</v>
      </c>
      <c r="B1" s="4"/>
      <c r="C1" s="4"/>
      <c r="D1" s="4"/>
      <c r="E1" s="4"/>
      <c r="F1" s="4"/>
      <c r="G1" s="5"/>
      <c r="H1" s="5"/>
    </row>
    <row r="2" customFormat="false" ht="15.75" hidden="false" customHeight="false" outlineLevel="0" collapsed="false">
      <c r="A2" s="6" t="s">
        <v>1</v>
      </c>
      <c r="B2" s="6"/>
      <c r="C2" s="6"/>
      <c r="D2" s="6"/>
      <c r="E2" s="6"/>
      <c r="F2" s="6"/>
    </row>
    <row r="3" customFormat="false" ht="15" hidden="false" customHeight="false" outlineLevel="0" collapsed="false">
      <c r="A3" s="7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10" t="s">
        <v>7</v>
      </c>
    </row>
    <row r="4" s="13" customFormat="true" ht="15" hidden="false" customHeight="false" outlineLevel="0" collapsed="false">
      <c r="A4" s="11" t="s">
        <v>8</v>
      </c>
      <c r="B4" s="12" t="s">
        <v>9</v>
      </c>
      <c r="C4" s="12"/>
      <c r="D4" s="12"/>
      <c r="E4" s="12"/>
      <c r="F4" s="12"/>
    </row>
    <row r="5" s="13" customFormat="true" ht="15" hidden="false" customHeight="false" outlineLevel="0" collapsed="false">
      <c r="A5" s="14" t="s">
        <v>10</v>
      </c>
      <c r="B5" s="15" t="s">
        <v>11</v>
      </c>
      <c r="C5" s="16" t="s">
        <v>12</v>
      </c>
      <c r="D5" s="17" t="n">
        <v>1</v>
      </c>
      <c r="E5" s="18"/>
      <c r="F5" s="19" t="n">
        <f aca="false">E5*D5</f>
        <v>0</v>
      </c>
    </row>
    <row r="6" s="13" customFormat="true" ht="15" hidden="false" customHeight="false" outlineLevel="0" collapsed="false">
      <c r="A6" s="20"/>
      <c r="B6" s="21" t="s">
        <v>13</v>
      </c>
      <c r="C6" s="22"/>
      <c r="D6" s="23"/>
      <c r="E6" s="24"/>
      <c r="F6" s="25" t="n">
        <f aca="false">SUM(F5:F5)</f>
        <v>0</v>
      </c>
    </row>
    <row r="7" s="13" customFormat="true" ht="15" hidden="false" customHeight="true" outlineLevel="0" collapsed="false">
      <c r="A7" s="26" t="s">
        <v>14</v>
      </c>
      <c r="B7" s="27" t="s">
        <v>15</v>
      </c>
      <c r="C7" s="27"/>
      <c r="D7" s="27"/>
      <c r="E7" s="27"/>
      <c r="F7" s="27"/>
    </row>
    <row r="8" s="13" customFormat="true" ht="15" hidden="false" customHeight="true" outlineLevel="0" collapsed="false">
      <c r="A8" s="28" t="s">
        <v>16</v>
      </c>
      <c r="B8" s="29" t="s">
        <v>17</v>
      </c>
      <c r="C8" s="29"/>
      <c r="D8" s="29"/>
      <c r="E8" s="29"/>
      <c r="F8" s="29"/>
    </row>
    <row r="9" s="13" customFormat="true" ht="24.85" hidden="false" customHeight="true" outlineLevel="0" collapsed="false">
      <c r="A9" s="14"/>
      <c r="B9" s="15" t="s">
        <v>18</v>
      </c>
      <c r="C9" s="16" t="s">
        <v>19</v>
      </c>
      <c r="D9" s="30" t="n">
        <v>1</v>
      </c>
      <c r="E9" s="18"/>
      <c r="F9" s="19" t="n">
        <f aca="false">E9*D9</f>
        <v>0</v>
      </c>
    </row>
    <row r="10" s="13" customFormat="true" ht="23.6" hidden="false" customHeight="false" outlineLevel="0" collapsed="false">
      <c r="A10" s="14"/>
      <c r="B10" s="15" t="s">
        <v>20</v>
      </c>
      <c r="C10" s="16" t="s">
        <v>19</v>
      </c>
      <c r="D10" s="30" t="n">
        <v>1</v>
      </c>
      <c r="E10" s="18"/>
      <c r="F10" s="19" t="n">
        <f aca="false">E10*D10</f>
        <v>0</v>
      </c>
    </row>
    <row r="11" s="13" customFormat="true" ht="23.6" hidden="false" customHeight="false" outlineLevel="0" collapsed="false">
      <c r="A11" s="14"/>
      <c r="B11" s="15" t="s">
        <v>21</v>
      </c>
      <c r="C11" s="16" t="s">
        <v>19</v>
      </c>
      <c r="D11" s="31" t="n">
        <v>2</v>
      </c>
      <c r="E11" s="18"/>
      <c r="F11" s="19" t="n">
        <f aca="false">E11*D11</f>
        <v>0</v>
      </c>
    </row>
    <row r="12" s="13" customFormat="true" ht="23.6" hidden="false" customHeight="false" outlineLevel="0" collapsed="false">
      <c r="A12" s="14"/>
      <c r="B12" s="15" t="s">
        <v>22</v>
      </c>
      <c r="C12" s="16" t="s">
        <v>19</v>
      </c>
      <c r="D12" s="31" t="n">
        <v>1</v>
      </c>
      <c r="E12" s="18"/>
      <c r="F12" s="19" t="n">
        <f aca="false">E12*D12</f>
        <v>0</v>
      </c>
    </row>
    <row r="13" s="13" customFormat="true" ht="23.6" hidden="false" customHeight="false" outlineLevel="0" collapsed="false">
      <c r="A13" s="14"/>
      <c r="B13" s="15" t="s">
        <v>23</v>
      </c>
      <c r="C13" s="16" t="s">
        <v>19</v>
      </c>
      <c r="D13" s="30" t="n">
        <v>1</v>
      </c>
      <c r="E13" s="18"/>
      <c r="F13" s="19" t="n">
        <f aca="false">E13*D13</f>
        <v>0</v>
      </c>
    </row>
    <row r="14" s="13" customFormat="true" ht="23.6" hidden="false" customHeight="false" outlineLevel="0" collapsed="false">
      <c r="A14" s="14"/>
      <c r="B14" s="15" t="s">
        <v>24</v>
      </c>
      <c r="C14" s="16" t="s">
        <v>19</v>
      </c>
      <c r="D14" s="30" t="n">
        <v>2</v>
      </c>
      <c r="E14" s="18"/>
      <c r="F14" s="19" t="n">
        <f aca="false">E14*D14</f>
        <v>0</v>
      </c>
    </row>
    <row r="15" s="13" customFormat="true" ht="13.8" hidden="false" customHeight="false" outlineLevel="0" collapsed="false">
      <c r="A15" s="14"/>
      <c r="B15" s="15" t="s">
        <v>25</v>
      </c>
      <c r="C15" s="16" t="s">
        <v>12</v>
      </c>
      <c r="D15" s="30" t="n">
        <v>1</v>
      </c>
      <c r="E15" s="18"/>
      <c r="F15" s="19" t="n">
        <f aca="false">E15*D15</f>
        <v>0</v>
      </c>
    </row>
    <row r="16" s="13" customFormat="true" ht="13.8" hidden="false" customHeight="true" outlineLevel="0" collapsed="false">
      <c r="A16" s="28" t="s">
        <v>26</v>
      </c>
      <c r="B16" s="29" t="s">
        <v>27</v>
      </c>
      <c r="C16" s="29"/>
      <c r="D16" s="29"/>
      <c r="E16" s="29"/>
      <c r="F16" s="29"/>
    </row>
    <row r="17" s="13" customFormat="true" ht="13.8" hidden="false" customHeight="false" outlineLevel="0" collapsed="false">
      <c r="A17" s="14"/>
      <c r="B17" s="15" t="s">
        <v>28</v>
      </c>
      <c r="C17" s="16" t="s">
        <v>29</v>
      </c>
      <c r="D17" s="17" t="n">
        <v>2</v>
      </c>
      <c r="E17" s="18"/>
      <c r="F17" s="19" t="n">
        <f aca="false">E17*D17</f>
        <v>0</v>
      </c>
    </row>
    <row r="18" s="13" customFormat="true" ht="15" hidden="false" customHeight="true" outlineLevel="0" collapsed="false">
      <c r="A18" s="14"/>
      <c r="B18" s="32" t="s">
        <v>30</v>
      </c>
      <c r="C18" s="16" t="s">
        <v>19</v>
      </c>
      <c r="D18" s="17" t="n">
        <v>2</v>
      </c>
      <c r="E18" s="18"/>
      <c r="F18" s="19" t="n">
        <f aca="false">E18*D18</f>
        <v>0</v>
      </c>
    </row>
    <row r="19" s="13" customFormat="true" ht="13.8" hidden="false" customHeight="false" outlineLevel="0" collapsed="false">
      <c r="A19" s="14"/>
      <c r="B19" s="15" t="s">
        <v>31</v>
      </c>
      <c r="C19" s="16" t="s">
        <v>19</v>
      </c>
      <c r="D19" s="17" t="n">
        <v>2</v>
      </c>
      <c r="E19" s="18"/>
      <c r="F19" s="19" t="n">
        <f aca="false">E19*D19</f>
        <v>0</v>
      </c>
    </row>
    <row r="20" s="13" customFormat="true" ht="13.8" hidden="false" customHeight="false" outlineLevel="0" collapsed="false">
      <c r="A20" s="14"/>
      <c r="B20" s="15" t="s">
        <v>32</v>
      </c>
      <c r="C20" s="16" t="s">
        <v>19</v>
      </c>
      <c r="D20" s="17" t="n">
        <v>6</v>
      </c>
      <c r="E20" s="18"/>
      <c r="F20" s="19" t="n">
        <f aca="false">E20*D20</f>
        <v>0</v>
      </c>
    </row>
    <row r="21" s="13" customFormat="true" ht="15" hidden="false" customHeight="false" outlineLevel="0" collapsed="false">
      <c r="A21" s="20"/>
      <c r="B21" s="21" t="s">
        <v>33</v>
      </c>
      <c r="C21" s="22"/>
      <c r="D21" s="23"/>
      <c r="E21" s="24"/>
      <c r="F21" s="25" t="n">
        <f aca="false">SUM(F9:F15,F17:F20)</f>
        <v>0</v>
      </c>
    </row>
    <row r="22" s="13" customFormat="true" ht="15" hidden="false" customHeight="true" outlineLevel="0" collapsed="false">
      <c r="A22" s="33" t="s">
        <v>34</v>
      </c>
      <c r="B22" s="34" t="s">
        <v>35</v>
      </c>
      <c r="C22" s="34"/>
      <c r="D22" s="34"/>
      <c r="E22" s="34"/>
      <c r="F22" s="34"/>
    </row>
    <row r="23" s="13" customFormat="true" ht="15" hidden="false" customHeight="false" outlineLevel="0" collapsed="false">
      <c r="A23" s="14" t="s">
        <v>36</v>
      </c>
      <c r="B23" s="15" t="s">
        <v>37</v>
      </c>
      <c r="C23" s="16" t="s">
        <v>38</v>
      </c>
      <c r="D23" s="17" t="n">
        <v>45</v>
      </c>
      <c r="E23" s="18"/>
      <c r="F23" s="19" t="n">
        <f aca="false">E23*D23</f>
        <v>0</v>
      </c>
    </row>
    <row r="24" s="13" customFormat="true" ht="16.25" hidden="false" customHeight="true" outlineLevel="0" collapsed="false">
      <c r="A24" s="14" t="s">
        <v>39</v>
      </c>
      <c r="B24" s="15" t="s">
        <v>40</v>
      </c>
      <c r="C24" s="16" t="s">
        <v>38</v>
      </c>
      <c r="D24" s="17" t="n">
        <v>25</v>
      </c>
      <c r="E24" s="18"/>
      <c r="F24" s="19" t="n">
        <f aca="false">E24*D24</f>
        <v>0</v>
      </c>
    </row>
    <row r="25" s="13" customFormat="true" ht="15" hidden="false" customHeight="false" outlineLevel="0" collapsed="false">
      <c r="A25" s="14" t="s">
        <v>41</v>
      </c>
      <c r="B25" s="15" t="s">
        <v>42</v>
      </c>
      <c r="C25" s="16" t="s">
        <v>19</v>
      </c>
      <c r="D25" s="17" t="n">
        <v>10</v>
      </c>
      <c r="E25" s="18"/>
      <c r="F25" s="19" t="n">
        <f aca="false">E25*D25</f>
        <v>0</v>
      </c>
    </row>
    <row r="26" s="13" customFormat="true" ht="25.5" hidden="false" customHeight="false" outlineLevel="0" collapsed="false">
      <c r="A26" s="14" t="s">
        <v>43</v>
      </c>
      <c r="B26" s="15" t="s">
        <v>44</v>
      </c>
      <c r="C26" s="16" t="s">
        <v>45</v>
      </c>
      <c r="D26" s="17" t="n">
        <v>1</v>
      </c>
      <c r="E26" s="18"/>
      <c r="F26" s="19" t="n">
        <f aca="false">E26*D26</f>
        <v>0</v>
      </c>
    </row>
    <row r="27" s="13" customFormat="true" ht="13.8" hidden="false" customHeight="true" outlineLevel="0" collapsed="false">
      <c r="A27" s="28" t="s">
        <v>46</v>
      </c>
      <c r="B27" s="29" t="s">
        <v>47</v>
      </c>
      <c r="C27" s="29"/>
      <c r="D27" s="29"/>
      <c r="E27" s="29"/>
      <c r="F27" s="29"/>
    </row>
    <row r="28" s="13" customFormat="true" ht="23.7" hidden="false" customHeight="false" outlineLevel="0" collapsed="false">
      <c r="A28" s="35"/>
      <c r="B28" s="36" t="s">
        <v>48</v>
      </c>
      <c r="C28" s="16" t="s">
        <v>38</v>
      </c>
      <c r="D28" s="17" t="n">
        <v>25</v>
      </c>
      <c r="E28" s="18"/>
      <c r="F28" s="19"/>
    </row>
    <row r="29" s="13" customFormat="true" ht="23.7" hidden="false" customHeight="false" outlineLevel="0" collapsed="false">
      <c r="A29" s="35"/>
      <c r="B29" s="36" t="s">
        <v>49</v>
      </c>
      <c r="C29" s="16" t="s">
        <v>38</v>
      </c>
      <c r="D29" s="17" t="n">
        <v>10</v>
      </c>
      <c r="E29" s="18"/>
      <c r="F29" s="19" t="n">
        <f aca="false">E29*D29</f>
        <v>0</v>
      </c>
    </row>
    <row r="30" s="13" customFormat="true" ht="23.7" hidden="false" customHeight="false" outlineLevel="0" collapsed="false">
      <c r="A30" s="35"/>
      <c r="B30" s="36" t="s">
        <v>50</v>
      </c>
      <c r="C30" s="16" t="s">
        <v>38</v>
      </c>
      <c r="D30" s="17" t="n">
        <v>40</v>
      </c>
      <c r="E30" s="18"/>
      <c r="F30" s="19" t="n">
        <f aca="false">E30*D30</f>
        <v>0</v>
      </c>
    </row>
    <row r="31" s="13" customFormat="true" ht="23.7" hidden="false" customHeight="false" outlineLevel="0" collapsed="false">
      <c r="A31" s="35"/>
      <c r="B31" s="36" t="s">
        <v>51</v>
      </c>
      <c r="C31" s="16" t="s">
        <v>38</v>
      </c>
      <c r="D31" s="17" t="n">
        <v>50</v>
      </c>
      <c r="E31" s="18"/>
      <c r="F31" s="19" t="n">
        <f aca="false">E31*D31</f>
        <v>0</v>
      </c>
    </row>
    <row r="32" s="13" customFormat="true" ht="23.7" hidden="false" customHeight="false" outlineLevel="0" collapsed="false">
      <c r="A32" s="35"/>
      <c r="B32" s="15" t="s">
        <v>52</v>
      </c>
      <c r="C32" s="16" t="s">
        <v>38</v>
      </c>
      <c r="D32" s="17" t="n">
        <v>30</v>
      </c>
      <c r="E32" s="18"/>
      <c r="F32" s="19" t="n">
        <f aca="false">E32*D32</f>
        <v>0</v>
      </c>
    </row>
    <row r="33" s="13" customFormat="true" ht="23.7" hidden="false" customHeight="false" outlineLevel="0" collapsed="false">
      <c r="A33" s="35"/>
      <c r="B33" s="15" t="s">
        <v>53</v>
      </c>
      <c r="C33" s="16" t="s">
        <v>38</v>
      </c>
      <c r="D33" s="17" t="n">
        <v>30</v>
      </c>
      <c r="E33" s="18"/>
      <c r="F33" s="19" t="n">
        <f aca="false">E33*D33</f>
        <v>0</v>
      </c>
    </row>
    <row r="34" s="13" customFormat="true" ht="15" hidden="false" customHeight="false" outlineLevel="0" collapsed="false">
      <c r="A34" s="20"/>
      <c r="B34" s="21" t="s">
        <v>54</v>
      </c>
      <c r="C34" s="22"/>
      <c r="D34" s="23"/>
      <c r="E34" s="24"/>
      <c r="F34" s="25" t="n">
        <f aca="false">SUM(F23:F26,F28:F33)</f>
        <v>0</v>
      </c>
    </row>
    <row r="35" s="13" customFormat="true" ht="15" hidden="false" customHeight="false" outlineLevel="0" collapsed="false">
      <c r="A35" s="33" t="s">
        <v>55</v>
      </c>
      <c r="B35" s="37" t="s">
        <v>56</v>
      </c>
      <c r="C35" s="37"/>
      <c r="D35" s="37"/>
      <c r="E35" s="37"/>
      <c r="F35" s="37"/>
    </row>
    <row r="36" s="13" customFormat="true" ht="13.8" hidden="false" customHeight="false" outlineLevel="0" collapsed="false">
      <c r="A36" s="14" t="s">
        <v>57</v>
      </c>
      <c r="B36" s="15" t="s">
        <v>58</v>
      </c>
      <c r="C36" s="16" t="s">
        <v>19</v>
      </c>
      <c r="D36" s="17" t="n">
        <v>2</v>
      </c>
      <c r="E36" s="18"/>
      <c r="F36" s="19" t="n">
        <f aca="false">E36*D36</f>
        <v>0</v>
      </c>
    </row>
    <row r="37" s="13" customFormat="true" ht="13.8" hidden="false" customHeight="false" outlineLevel="0" collapsed="false">
      <c r="A37" s="14" t="s">
        <v>59</v>
      </c>
      <c r="B37" s="15" t="s">
        <v>60</v>
      </c>
      <c r="C37" s="16" t="s">
        <v>19</v>
      </c>
      <c r="D37" s="17" t="n">
        <v>1</v>
      </c>
      <c r="E37" s="18"/>
      <c r="F37" s="19" t="n">
        <f aca="false">E37*D37</f>
        <v>0</v>
      </c>
    </row>
    <row r="38" s="13" customFormat="true" ht="13.8" hidden="false" customHeight="false" outlineLevel="0" collapsed="false">
      <c r="A38" s="14" t="s">
        <v>61</v>
      </c>
      <c r="B38" s="15" t="s">
        <v>62</v>
      </c>
      <c r="C38" s="16" t="s">
        <v>19</v>
      </c>
      <c r="D38" s="17" t="n">
        <v>1</v>
      </c>
      <c r="E38" s="18"/>
      <c r="F38" s="19" t="n">
        <f aca="false">E38*D38</f>
        <v>0</v>
      </c>
    </row>
    <row r="39" s="13" customFormat="true" ht="13.8" hidden="false" customHeight="false" outlineLevel="0" collapsed="false">
      <c r="A39" s="14" t="s">
        <v>63</v>
      </c>
      <c r="B39" s="15" t="s">
        <v>64</v>
      </c>
      <c r="C39" s="16" t="s">
        <v>19</v>
      </c>
      <c r="D39" s="17" t="n">
        <v>3</v>
      </c>
      <c r="E39" s="18"/>
      <c r="F39" s="19" t="n">
        <f aca="false">E39*D39</f>
        <v>0</v>
      </c>
    </row>
    <row r="40" s="13" customFormat="true" ht="25.5" hidden="false" customHeight="false" outlineLevel="0" collapsed="false">
      <c r="A40" s="14" t="s">
        <v>65</v>
      </c>
      <c r="B40" s="15" t="s">
        <v>66</v>
      </c>
      <c r="C40" s="16" t="s">
        <v>19</v>
      </c>
      <c r="D40" s="17" t="n">
        <v>1</v>
      </c>
      <c r="E40" s="18"/>
      <c r="F40" s="19" t="n">
        <f aca="false">E40*D40</f>
        <v>0</v>
      </c>
    </row>
    <row r="41" s="13" customFormat="true" ht="13.8" hidden="false" customHeight="false" outlineLevel="0" collapsed="false">
      <c r="A41" s="14" t="s">
        <v>67</v>
      </c>
      <c r="B41" s="15" t="s">
        <v>68</v>
      </c>
      <c r="C41" s="16" t="s">
        <v>19</v>
      </c>
      <c r="D41" s="17" t="n">
        <v>5</v>
      </c>
      <c r="E41" s="18"/>
      <c r="F41" s="19" t="n">
        <f aca="false">E41*D41</f>
        <v>0</v>
      </c>
    </row>
    <row r="42" s="13" customFormat="true" ht="23.85" hidden="false" customHeight="false" outlineLevel="0" collapsed="false">
      <c r="A42" s="14" t="s">
        <v>69</v>
      </c>
      <c r="B42" s="15" t="s">
        <v>70</v>
      </c>
      <c r="C42" s="16" t="s">
        <v>45</v>
      </c>
      <c r="D42" s="17" t="n">
        <v>1</v>
      </c>
      <c r="E42" s="18"/>
      <c r="F42" s="19" t="n">
        <f aca="false">E42*D42</f>
        <v>0</v>
      </c>
    </row>
    <row r="43" s="13" customFormat="true" ht="23.85" hidden="false" customHeight="false" outlineLevel="0" collapsed="false">
      <c r="A43" s="14" t="s">
        <v>71</v>
      </c>
      <c r="B43" s="15" t="s">
        <v>72</v>
      </c>
      <c r="C43" s="16" t="s">
        <v>19</v>
      </c>
      <c r="D43" s="17" t="n">
        <v>12</v>
      </c>
      <c r="E43" s="18"/>
      <c r="F43" s="19" t="n">
        <f aca="false">E43*D43</f>
        <v>0</v>
      </c>
    </row>
    <row r="44" s="13" customFormat="true" ht="15" hidden="false" customHeight="false" outlineLevel="0" collapsed="false">
      <c r="A44" s="20"/>
      <c r="B44" s="21" t="s">
        <v>73</v>
      </c>
      <c r="C44" s="22"/>
      <c r="D44" s="23"/>
      <c r="E44" s="24"/>
      <c r="F44" s="25" t="n">
        <f aca="false">SUM(F36:F43)</f>
        <v>0</v>
      </c>
    </row>
    <row r="45" s="13" customFormat="true" ht="15" hidden="false" customHeight="false" outlineLevel="0" collapsed="false">
      <c r="A45" s="33" t="s">
        <v>74</v>
      </c>
      <c r="B45" s="37" t="s">
        <v>75</v>
      </c>
      <c r="C45" s="37"/>
      <c r="D45" s="37"/>
      <c r="E45" s="37"/>
      <c r="F45" s="37"/>
    </row>
    <row r="46" s="13" customFormat="true" ht="25.5" hidden="false" customHeight="false" outlineLevel="0" collapsed="false">
      <c r="A46" s="14" t="s">
        <v>76</v>
      </c>
      <c r="B46" s="15" t="s">
        <v>77</v>
      </c>
      <c r="C46" s="16" t="s">
        <v>12</v>
      </c>
      <c r="D46" s="17" t="n">
        <v>1</v>
      </c>
      <c r="E46" s="18"/>
      <c r="F46" s="19" t="n">
        <f aca="false">E46*D46</f>
        <v>0</v>
      </c>
    </row>
    <row r="47" s="13" customFormat="true" ht="15" hidden="false" customHeight="false" outlineLevel="0" collapsed="false">
      <c r="A47" s="14" t="s">
        <v>78</v>
      </c>
      <c r="B47" s="15" t="s">
        <v>79</v>
      </c>
      <c r="C47" s="16" t="s">
        <v>45</v>
      </c>
      <c r="D47" s="17" t="n">
        <v>1</v>
      </c>
      <c r="E47" s="18"/>
      <c r="F47" s="19" t="n">
        <f aca="false">E47*D47</f>
        <v>0</v>
      </c>
    </row>
    <row r="48" s="13" customFormat="true" ht="15" hidden="false" customHeight="false" outlineLevel="0" collapsed="false">
      <c r="A48" s="20"/>
      <c r="B48" s="21" t="s">
        <v>80</v>
      </c>
      <c r="C48" s="22"/>
      <c r="D48" s="23"/>
      <c r="E48" s="24"/>
      <c r="F48" s="25" t="n">
        <f aca="false">SUM(F46:F47)</f>
        <v>0</v>
      </c>
    </row>
    <row r="49" s="13" customFormat="true" ht="6.75" hidden="false" customHeight="true" outlineLevel="0" collapsed="false">
      <c r="A49" s="38"/>
      <c r="B49" s="39"/>
      <c r="C49" s="40"/>
      <c r="D49" s="41"/>
      <c r="E49" s="42"/>
      <c r="F49" s="43"/>
    </row>
    <row r="50" s="13" customFormat="true" ht="15" hidden="false" customHeight="false" outlineLevel="0" collapsed="false">
      <c r="A50" s="44"/>
      <c r="C50" s="45"/>
      <c r="F50" s="46"/>
    </row>
    <row r="51" s="13" customFormat="true" ht="15" hidden="false" customHeight="false" outlineLevel="0" collapsed="false">
      <c r="A51" s="44"/>
      <c r="B51" s="47" t="s">
        <v>81</v>
      </c>
      <c r="C51" s="45"/>
      <c r="F51" s="46"/>
    </row>
    <row r="52" s="13" customFormat="true" ht="15" hidden="false" customHeight="false" outlineLevel="0" collapsed="false">
      <c r="A52" s="48" t="s">
        <v>82</v>
      </c>
      <c r="B52" s="48"/>
      <c r="C52" s="48"/>
      <c r="D52" s="48"/>
      <c r="E52" s="48"/>
      <c r="F52" s="49" t="n">
        <f aca="false">SUM(F21+F34+F6+F44+F48)</f>
        <v>0</v>
      </c>
    </row>
    <row r="53" s="13" customFormat="true" ht="15" hidden="false" customHeight="false" outlineLevel="0" collapsed="false">
      <c r="A53" s="48" t="s">
        <v>83</v>
      </c>
      <c r="B53" s="48"/>
      <c r="C53" s="48"/>
      <c r="D53" s="48"/>
      <c r="E53" s="48"/>
      <c r="F53" s="49" t="n">
        <f aca="false">F52*0.2</f>
        <v>0</v>
      </c>
    </row>
    <row r="54" s="13" customFormat="true" ht="15" hidden="false" customHeight="false" outlineLevel="0" collapsed="false">
      <c r="A54" s="50" t="s">
        <v>84</v>
      </c>
      <c r="B54" s="50"/>
      <c r="C54" s="50"/>
      <c r="D54" s="50"/>
      <c r="E54" s="50"/>
      <c r="F54" s="51" t="n">
        <f aca="false">SUM(F52:F53)</f>
        <v>0</v>
      </c>
    </row>
    <row r="55" s="13" customFormat="true" ht="15" hidden="false" customHeight="false" outlineLevel="0" collapsed="false">
      <c r="A55" s="52" t="s">
        <v>85</v>
      </c>
      <c r="B55" s="52"/>
      <c r="C55" s="45"/>
    </row>
    <row r="56" s="13" customFormat="true" ht="15" hidden="false" customHeight="false" outlineLevel="0" collapsed="false">
      <c r="A56" s="44"/>
      <c r="C56" s="45"/>
    </row>
    <row r="57" s="13" customFormat="true" ht="15" hidden="false" customHeight="false" outlineLevel="0" collapsed="false">
      <c r="A57" s="44"/>
      <c r="B57" s="13" t="s">
        <v>86</v>
      </c>
      <c r="C57" s="45"/>
    </row>
    <row r="58" s="13" customFormat="true" ht="15" hidden="false" customHeight="false" outlineLevel="0" collapsed="false">
      <c r="A58" s="44"/>
      <c r="C58" s="45"/>
    </row>
    <row r="59" s="13" customFormat="true" ht="15" hidden="false" customHeight="false" outlineLevel="0" collapsed="false">
      <c r="A59" s="44"/>
      <c r="C59" s="45"/>
    </row>
    <row r="60" s="13" customFormat="true" ht="15" hidden="false" customHeight="false" outlineLevel="0" collapsed="false">
      <c r="A60" s="44"/>
      <c r="C60" s="45"/>
    </row>
    <row r="61" s="13" customFormat="true" ht="15" hidden="false" customHeight="false" outlineLevel="0" collapsed="false">
      <c r="A61" s="44"/>
      <c r="C61" s="45"/>
    </row>
    <row r="62" s="13" customFormat="true" ht="15" hidden="false" customHeight="false" outlineLevel="0" collapsed="false">
      <c r="A62" s="44"/>
      <c r="C62" s="45"/>
    </row>
    <row r="63" s="13" customFormat="true" ht="15" hidden="false" customHeight="false" outlineLevel="0" collapsed="false">
      <c r="A63" s="53" t="s">
        <v>87</v>
      </c>
      <c r="B63" s="54"/>
      <c r="C63" s="45"/>
    </row>
    <row r="64" s="13" customFormat="true" ht="15" hidden="false" customHeight="false" outlineLevel="0" collapsed="false">
      <c r="A64" s="53" t="s">
        <v>88</v>
      </c>
      <c r="B64" s="54"/>
      <c r="C64" s="45"/>
    </row>
    <row r="65" s="13" customFormat="true" ht="15" hidden="false" customHeight="false" outlineLevel="0" collapsed="false">
      <c r="A65" s="44"/>
      <c r="C65" s="45"/>
    </row>
    <row r="66" s="13" customFormat="true" ht="15" hidden="false" customHeight="false" outlineLevel="0" collapsed="false">
      <c r="A66" s="44"/>
      <c r="C66" s="45"/>
    </row>
    <row r="81" customFormat="false" ht="15" hidden="false" customHeight="false" outlineLevel="0" collapsed="false">
      <c r="A81" s="55"/>
      <c r="B81" s="55"/>
      <c r="C81" s="55"/>
      <c r="D81" s="55"/>
      <c r="E81" s="55"/>
      <c r="F81" s="55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c11" objects="true" scenarios="true"/>
  <mergeCells count="18">
    <mergeCell ref="A1:F1"/>
    <mergeCell ref="A2:F2"/>
    <mergeCell ref="B4:F4"/>
    <mergeCell ref="B7:F7"/>
    <mergeCell ref="B8:F8"/>
    <mergeCell ref="A9:A15"/>
    <mergeCell ref="B16:F16"/>
    <mergeCell ref="A17:A20"/>
    <mergeCell ref="B22:F22"/>
    <mergeCell ref="B27:F27"/>
    <mergeCell ref="A28:A33"/>
    <mergeCell ref="B35:F35"/>
    <mergeCell ref="B45:F45"/>
    <mergeCell ref="A52:E52"/>
    <mergeCell ref="A53:E53"/>
    <mergeCell ref="A54:E54"/>
    <mergeCell ref="A55:B55"/>
    <mergeCell ref="A81:F81"/>
  </mergeCells>
  <printOptions headings="false" gridLines="false" gridLinesSet="true" horizontalCentered="true" verticalCentered="false"/>
  <pageMargins left="0.25" right="0.25" top="0.340277777777778" bottom="0.590277777777778" header="0.511811023622047" footer="0.370138888888889"/>
  <pageSetup paperSize="9" scale="8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&amp;C&amp;"Times New Roman,Normal"&amp;12Page &amp;P de &amp;N</oddFooter>
  </headerFooter>
  <rowBreaks count="2" manualBreakCount="2">
    <brk id="34" man="true" max="16383" min="0"/>
    <brk id="6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7460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LibreOffice/7.3.7.2$Linux_X86_64 LibreOffice_project/30$Build-2</Application>
  <AppVersion>15.0000</AppVersion>
  <Company>DSIC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2020-03-09T07:33:09Z</dcterms:created>
  <dc:creator>JACQUIN JOEL</dc:creator>
  <dc:description/>
  <dc:language>fr-FR</dc:language>
  <cp:lastModifiedBy/>
  <cp:lastPrinted>2023-06-30T12:42:46Z</cp:lastPrinted>
  <dcterms:modified xsi:type="dcterms:W3CDTF">2025-09-03T10:56:35Z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